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19416" windowHeight="11016" firstSheet="1" activeTab="1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Invulformulier!$B$2:$T$58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<sst xmlns="http://schemas.openxmlformats.org/spreadsheetml/2006/main" count="856" uniqueCount="265">
  <si>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</si>
  <si>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</si>
  <si>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</si>
  <si>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</si>
  <si>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</si>
  <si>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</si>
  <si>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</si>
  <si>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</si>
  <si>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</si>
  <si>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</si>
  <si>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</si>
  <si>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</si>
  <si>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</si>
  <si>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</si>
  <si>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</si>
  <si>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</si>
  <si>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</si>
  <si>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</si>
  <si>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</si>
  <si>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</si>
  <si>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</si>
  <si>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</si>
  <si>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</si>
  <si>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</si>
  <si>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</si>
  <si>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</si>
  <si>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</si>
  <si>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</si>
  <si>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</si>
  <si>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</si>
  <si>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</si>
  <si>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</si>
  <si>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</si>
  <si>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</si>
  <si>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</si>
  <si>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</si>
  <si>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</si>
  <si>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</si>
  <si>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</si>
  <si>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</si>
  <si>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</si>
  <si>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</si>
  <si>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</si>
  <si>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</si>
  <si>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</si>
  <si>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</si>
  <si>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</si>
  <si>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</si>
  <si>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</si>
  <si>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</si>
  <si>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</si>
  <si>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</si>
  <si>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</si>
  <si>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</si>
  <si>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</si>
  <si>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</si>
  <si>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</si>
  <si>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</si>
  <si>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</si>
  <si>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</si>
  <si>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</si>
  <si>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</si>
  <si>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</si>
  <si>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</si>
  <si>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</si>
  <si>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</si>
  <si>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</si>
  <si>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</si>
  <si>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</si>
  <si>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</si>
  <si>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</si>
  <si>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</si>
  <si>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</si>
  <si>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</si>
  <si>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</si>
  <si>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</si>
  <si>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</si>
  <si>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</si>
  <si>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</si>
  <si>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</si>
  <si>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</si>
  <si>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</si>
  <si>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</si>
  <si>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</si>
  <si>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</si>
  <si>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</si>
  <si>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</si>
  <si>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</si>
  <si>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</si>
  <si>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</si>
  <si>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</si>
  <si>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</si>
  <si>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</si>
  <si>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</si>
  <si>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</si>
  <si>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</si>
  <si>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</si>
  <si>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</si>
  <si>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</si>
  <si>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</si>
  <si>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</si>
  <si>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</si>
  <si>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</si>
  <si>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</si>
  <si>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</si>
  <si>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</si>
  <si>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</si>
  <si>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</si>
  <si>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</si>
  <si>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</si>
  <si>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</si>
  <si>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</si>
  <si>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</si>
  <si>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</si>
  <si>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</si>
  <si>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</si>
  <si>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</si>
  <si>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</si>
  <si>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</si>
  <si>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</si>
  <si>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</si>
  <si>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</si>
  <si>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</si>
  <si>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</si>
  <si>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</si>
  <si>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</si>
  <si>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</si>
  <si>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</si>
  <si>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</si>
  <si>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</si>
  <si>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</si>
  <si>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</si>
  <si>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</si>
  <si>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</si>
  <si>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</si>
  <si>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</si>
  <si>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</si>
  <si>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</si>
  <si>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</si>
  <si>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</si>
  <si>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</si>
  <si>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</si>
  <si>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</si>
  <si>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</si>
  <si>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</si>
  <si>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</si>
  <si>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</si>
  <si>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</si>
  <si>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</si>
  <si>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</si>
  <si>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</si>
  <si>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</si>
  <si>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</si>
  <si>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</si>
  <si>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</si>
  <si>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</si>
  <si>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</si>
  <si>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</si>
  <si>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</si>
  <si>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</si>
  <si>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</si>
  <si>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</si>
  <si>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</si>
  <si>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</si>
  <si>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</si>
  <si>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</si>
  <si>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</si>
  <si>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</si>
  <si>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</si>
  <si>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</si>
  <si>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</si>
  <si>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</si>
  <si>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</si>
  <si>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</si>
  <si>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</si>
  <si>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</si>
  <si>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</si>
  <si>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</si>
  <si>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</si>
  <si>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</si>
  <si>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</si>
  <si>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</si>
  <si>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</si>
  <si>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</si>
  <si>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</si>
  <si>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</si>
  <si>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</si>
  <si>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</si>
  <si>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</si>
  <si>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</si>
  <si>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</si>
  <si>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</si>
  <si>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</si>
  <si>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</si>
  <si>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</si>
  <si>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</si>
  <si>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</si>
  <si>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</si>
  <si>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</si>
  <si>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</si>
  <si>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</si>
  <si>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</si>
  <si>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</si>
  <si>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</si>
  <si>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</si>
  <si>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</si>
  <si>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</si>
  <si>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</si>
  <si>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</si>
  <si>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</si>
  <si>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</si>
  <si>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</si>
  <si>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</si>
  <si>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</si>
  <si>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</si>
  <si>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</si>
  <si>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</si>
  <si>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</si>
  <si>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</si>
  <si>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</si>
  <si>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</si>
  <si>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</si>
  <si>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</si>
  <si>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</si>
  <si>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</si>
  <si>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</si>
  <si>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</si>
  <si>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</si>
  <si>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</si>
  <si>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</si>
  <si>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</si>
  <si>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</si>
  <si>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</si>
  <si>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</si>
  <si>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</si>
  <si>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</si>
  <si>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</si>
  <si>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</si>
  <si>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</si>
  <si>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</si>
  <si>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</si>
  <si>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</si>
  <si>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</si>
  <si>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</si>
  <si>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</si>
  <si>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</si>
  <si>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</si>
  <si>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</si>
  <si>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</si>
  <si>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</si>
  <si>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</si>
  <si>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</si>
  <si>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</si>
  <si>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</si>
  <si>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</si>
  <si>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</si>
  <si>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</si>
  <si>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</si>
  <si>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</si>
  <si>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</si>
  <si>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</si>
  <si>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</si>
  <si>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072-5715831</t>
  </si>
  <si>
    <t>Lida Hellenberg</t>
  </si>
  <si>
    <t>lidahellenberg@quicknet.nl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</si>
</sst>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xmlns="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xmlns="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xmlns="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xmlns="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xmlns="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xmlns="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xmlns="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xmlns="" id="{09A54F73-EF91-46D2-B341-81A0EA1D93F0}"/>
            </a:ext>
          </a:extLst>
        </xdr:cNvPr>
        <xdr:cNvGrpSpPr/>
      </xdr:nvGrpSpPr>
      <xdr:grpSpPr>
        <a:xfrm>
          <a:off x="8382000" y="3859530"/>
          <a:ext cx="3164205" cy="9925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xmlns="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xmlns="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xmlns="" id="{23EC2BAB-7842-4B40-98AF-F7A4A0722B6E}"/>
            </a:ext>
          </a:extLst>
        </xdr:cNvPr>
        <xdr:cNvGrpSpPr/>
      </xdr:nvGrpSpPr>
      <xdr:grpSpPr>
        <a:xfrm>
          <a:off x="4278630" y="3897630"/>
          <a:ext cx="3192780" cy="9505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xmlns="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xmlns="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xmlns="" id="{53541119-B2FF-467B-BC60-14DC42D1DAD0}"/>
            </a:ext>
          </a:extLst>
        </xdr:cNvPr>
        <xdr:cNvGrpSpPr/>
      </xdr:nvGrpSpPr>
      <xdr:grpSpPr>
        <a:xfrm>
          <a:off x="156211" y="3855720"/>
          <a:ext cx="3196590" cy="9963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xmlns="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xmlns="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xmlns="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77FB85D7-AE2C-43B3-8B37-E246CD95C31B}"/>
            </a:ext>
          </a:extLst>
        </xdr:cNvPr>
        <xdr:cNvGrpSpPr/>
      </xdr:nvGrpSpPr>
      <xdr:grpSpPr>
        <a:xfrm>
          <a:off x="11581312" y="459104"/>
          <a:ext cx="1617617" cy="335553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xmlns="" id="{9F670027-82E1-4A29-B6E6-6086C748170C}"/>
            </a:ext>
          </a:extLst>
        </xdr:cNvPr>
        <xdr:cNvGrpSpPr/>
      </xdr:nvGrpSpPr>
      <xdr:grpSpPr>
        <a:xfrm>
          <a:off x="1072705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xmlns="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xmlns="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xmlns="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18</xdr:col>
      <xdr:colOff>1508519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xmlns="" id="{FC3B97A4-1D83-4532-8923-C7964FDE7C3C}"/>
            </a:ext>
          </a:extLst>
        </xdr:cNvPr>
        <xdr:cNvGrpSpPr/>
      </xdr:nvGrpSpPr>
      <xdr:grpSpPr>
        <a:xfrm>
          <a:off x="11972732" y="223942"/>
          <a:ext cx="133832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xmlns="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xmlns="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4.4" x14ac:dyDescent="0.3"/>
  <cols>
    <col min="2" max="11" width="10.4414062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3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3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tabSelected="1" workbookViewId="0"/>
  </sheetViews>
  <sheetFormatPr defaultRowHeight="14.4" x14ac:dyDescent="0.3"/>
  <cols>
    <col min="1" max="4" width="2" customWidth="1"/>
    <col min="5" max="73" width="3" customWidth="1"/>
  </cols>
  <sheetData>
    <row r="1" spans="1:70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zoomScale="70" zoomScaleNormal="70" workbookViewId="0"/>
  </sheetViews>
  <sheetFormatPr defaultRowHeight="14.4" x14ac:dyDescent="0.3"/>
  <cols>
    <col min="1" max="1" width="4" customWidth="1"/>
    <col min="2" max="2" width="3.77734375" customWidth="1"/>
    <col min="3" max="3" width="7.5546875" customWidth="1"/>
    <col min="4" max="4" width="12.5546875" customWidth="1"/>
    <col min="5" max="5" width="10.6640625" customWidth="1"/>
    <col min="6" max="6" width="17.44140625" customWidth="1"/>
    <col min="7" max="7" width="2.77734375" customWidth="1"/>
    <col min="8" max="8" width="17.6640625" customWidth="1"/>
    <col min="9" max="9" width="8.77734375" customWidth="1"/>
    <col min="10" max="11" width="3.77734375" customWidth="1"/>
    <col min="12" max="12" width="7.5546875" customWidth="1"/>
    <col min="13" max="13" width="16.5546875" customWidth="1"/>
    <col min="14" max="14" width="16.88671875" customWidth="1"/>
    <col min="15" max="15" width="12" customWidth="1"/>
    <col min="16" max="16" width="2.77734375" customWidth="1"/>
    <col min="17" max="17" width="17.6640625" customWidth="1"/>
  </cols>
  <sheetData>
    <row r="1" spans="1:69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3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3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3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5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5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5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3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3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3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5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3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5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5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3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3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3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3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3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3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3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5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3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5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5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3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3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3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5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3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5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5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3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5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3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5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5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5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3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5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5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5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3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3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3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3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3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3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5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3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3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3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3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3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3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3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3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3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3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3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3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3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3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3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3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3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3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3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3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3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3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3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3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3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3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3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workbookViewId="0"/>
  </sheetViews>
  <sheetFormatPr defaultRowHeight="14.4" x14ac:dyDescent="0.3"/>
  <cols>
    <col min="1" max="1" width="4.44140625" customWidth="1"/>
    <col min="2" max="7" width="7.77734375" customWidth="1"/>
    <col min="8" max="8" width="9.44140625" customWidth="1"/>
    <col min="9" max="9" width="8.88671875" customWidth="1"/>
    <col min="10" max="23" width="7.77734375" customWidth="1"/>
  </cols>
  <sheetData>
    <row r="1" spans="1:72" ht="15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3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3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3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3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3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3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3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3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3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3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3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3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3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3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3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3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3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3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3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3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3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3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3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3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3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3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" thickBot="1" x14ac:dyDescent="0.35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" thickTop="1" x14ac:dyDescent="0.3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3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3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3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3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3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3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3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3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" thickBot="1" x14ac:dyDescent="0.35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zoomScale="90" zoomScaleNormal="90" workbookViewId="0"/>
  </sheetViews>
  <sheetFormatPr defaultRowHeight="14.4" x14ac:dyDescent="0.3"/>
  <cols>
    <col min="1" max="1" width="4.109375" customWidth="1"/>
    <col min="2" max="2" width="5.33203125" customWidth="1"/>
    <col min="3" max="3" width="15.21875" customWidth="1"/>
    <col min="5" max="5" width="21.21875" customWidth="1"/>
    <col min="6" max="6" width="7.33203125" customWidth="1"/>
    <col min="7" max="7" width="21.21875" bestFit="1" customWidth="1"/>
    <col min="8" max="8" width="6.21875" customWidth="1"/>
    <col min="9" max="9" width="8.77734375" customWidth="1"/>
    <col min="10" max="10" width="1.6640625" bestFit="1" customWidth="1"/>
    <col min="11" max="11" width="8.77734375" customWidth="1"/>
    <col min="12" max="12" width="2.88671875" customWidth="1"/>
    <col min="13" max="13" width="16.6640625" customWidth="1"/>
    <col min="14" max="15" width="3.21875" customWidth="1"/>
    <col min="16" max="16" width="21" customWidth="1"/>
    <col min="17" max="17" width="7.88671875" customWidth="1"/>
    <col min="18" max="18" width="8.6640625" customWidth="1"/>
    <col min="19" max="19" width="22.33203125" customWidth="1"/>
    <col min="20" max="20" width="3.21875" customWidth="1"/>
  </cols>
  <sheetData>
    <row r="1" spans="1:28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2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2" thickBot="1" x14ac:dyDescent="0.35">
      <c r="A4" s="124"/>
      <c r="B4" s="11"/>
      <c r="C4" s="37"/>
      <c r="D4" s="36" t="s">
        <v>51</v>
      </c>
      <c r="E4" s="37"/>
      <c r="F4" s="204" t="s">
        <v>263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230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2" thickBot="1" x14ac:dyDescent="0.35">
      <c r="A5" s="124"/>
      <c r="B5" s="11"/>
      <c r="C5" s="37"/>
      <c r="D5" s="36" t="s">
        <v>49</v>
      </c>
      <c r="E5" s="37"/>
      <c r="F5" s="207" t="s">
        <v>262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227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2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206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6" x14ac:dyDescent="0.3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6" x14ac:dyDescent="0.3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6" x14ac:dyDescent="0.3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0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3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6" x14ac:dyDescent="0.3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0</v>
      </c>
      <c r="J13" s="127" t="s">
        <v>15</v>
      </c>
      <c r="K13" s="46">
        <v>1</v>
      </c>
      <c r="L13" s="19"/>
      <c r="M13" s="12">
        <v>2</v>
      </c>
      <c r="N13" s="8"/>
      <c r="O13" s="7"/>
      <c r="P13" s="125" t="s">
        <v>102</v>
      </c>
      <c r="Q13" s="12">
        <v>2</v>
      </c>
      <c r="R13" s="7"/>
      <c r="S13" s="45" t="s">
        <v>34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6" x14ac:dyDescent="0.3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4</v>
      </c>
      <c r="R14" s="7"/>
      <c r="S14" s="45" t="s">
        <v>97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6" x14ac:dyDescent="0.3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0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35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6" x14ac:dyDescent="0.3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27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6" x14ac:dyDescent="0.3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6" x14ac:dyDescent="0.3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1</v>
      </c>
      <c r="L18" s="19"/>
      <c r="M18" s="12">
        <v>3</v>
      </c>
      <c r="N18" s="8"/>
      <c r="O18" s="7"/>
      <c r="P18" s="125" t="s">
        <v>103</v>
      </c>
      <c r="Q18" s="12">
        <v>3</v>
      </c>
      <c r="R18" s="7"/>
      <c r="S18" s="45" t="s">
        <v>30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6" x14ac:dyDescent="0.3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4</v>
      </c>
      <c r="R19" s="7"/>
      <c r="S19" s="45" t="s">
        <v>102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6" x14ac:dyDescent="0.3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2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6" x14ac:dyDescent="0.3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16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3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0</v>
      </c>
      <c r="J22" s="127" t="s">
        <v>15</v>
      </c>
      <c r="K22" s="46">
        <v>1</v>
      </c>
      <c r="L22" s="19"/>
      <c r="M22" s="12">
        <v>2</v>
      </c>
      <c r="N22" s="8"/>
      <c r="O22" s="7"/>
      <c r="P22" s="125" t="s">
        <v>97</v>
      </c>
      <c r="Q22" s="12">
        <v>1</v>
      </c>
      <c r="R22" s="7"/>
      <c r="S22" s="45" t="s">
        <v>127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3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133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3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0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19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6" x14ac:dyDescent="0.3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0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24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6" x14ac:dyDescent="0.3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3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6" x14ac:dyDescent="0.3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0</v>
      </c>
      <c r="L27" s="19"/>
      <c r="M27" s="12">
        <v>1</v>
      </c>
      <c r="N27" s="8"/>
      <c r="O27" s="7"/>
      <c r="P27" s="125" t="s">
        <v>27</v>
      </c>
      <c r="Q27" s="12">
        <v>1</v>
      </c>
      <c r="R27" s="7"/>
      <c r="S27" s="45" t="s">
        <v>142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6" x14ac:dyDescent="0.3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6" x14ac:dyDescent="0.3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6" x14ac:dyDescent="0.3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1</v>
      </c>
      <c r="J30" s="127" t="s">
        <v>15</v>
      </c>
      <c r="K30" s="46">
        <v>0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45" t="s">
        <v>21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6" x14ac:dyDescent="0.3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127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6" x14ac:dyDescent="0.3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0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6" x14ac:dyDescent="0.3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97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6" x14ac:dyDescent="0.3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6" x14ac:dyDescent="0.3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0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29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6" x14ac:dyDescent="0.3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27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6" x14ac:dyDescent="0.3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30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6" x14ac:dyDescent="0.3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0</v>
      </c>
      <c r="L38" s="19"/>
      <c r="M38" s="12">
        <v>1</v>
      </c>
      <c r="N38" s="8"/>
      <c r="O38" s="7"/>
      <c r="P38" s="125" t="s">
        <v>131</v>
      </c>
      <c r="Q38" s="12">
        <v>3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6" x14ac:dyDescent="0.3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6" x14ac:dyDescent="0.3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3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6" x14ac:dyDescent="0.3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21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6" x14ac:dyDescent="0.3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0</v>
      </c>
      <c r="L42" s="19"/>
      <c r="M42" s="12">
        <v>1</v>
      </c>
      <c r="N42" s="8"/>
      <c r="O42" s="7"/>
      <c r="P42" s="125" t="s">
        <v>127</v>
      </c>
      <c r="Q42" s="12">
        <v>1</v>
      </c>
      <c r="R42" s="7"/>
      <c r="S42" s="45" t="s">
        <v>30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3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24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3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2</v>
      </c>
      <c r="J44" s="127" t="s">
        <v>15</v>
      </c>
      <c r="K44" s="46">
        <v>2</v>
      </c>
      <c r="L44" s="19"/>
      <c r="M44" s="12">
        <v>3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3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0</v>
      </c>
      <c r="L45" s="13"/>
      <c r="M45" s="12">
        <v>1</v>
      </c>
      <c r="N45" s="8"/>
      <c r="O45" s="7"/>
      <c r="P45" s="125" t="s">
        <v>142</v>
      </c>
      <c r="Q45" s="12">
        <v>2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6" x14ac:dyDescent="0.3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6" x14ac:dyDescent="0.3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1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30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6" x14ac:dyDescent="0.3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2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6" x14ac:dyDescent="0.3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6" x14ac:dyDescent="0.3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30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2" thickBot="1" x14ac:dyDescent="0.35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6" x14ac:dyDescent="0.3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0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6" x14ac:dyDescent="0.3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6" x14ac:dyDescent="0.3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0</v>
      </c>
      <c r="L54" s="19"/>
      <c r="M54" s="12">
        <v>1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6" x14ac:dyDescent="0.3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6" x14ac:dyDescent="0.3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0</v>
      </c>
      <c r="J56" s="127" t="s">
        <v>15</v>
      </c>
      <c r="K56" s="46">
        <v>1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2" thickBot="1" x14ac:dyDescent="0.35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6" x14ac:dyDescent="0.3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59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4.4" x14ac:dyDescent="0.3"/>
  <cols>
    <col min="1" max="1" width="8.5546875" bestFit="1" customWidth="1"/>
    <col min="2" max="3" width="16.109375" bestFit="1" customWidth="1"/>
    <col min="5" max="5" width="18.77734375" bestFit="1" customWidth="1"/>
    <col min="6" max="6" width="4.21875" customWidth="1"/>
    <col min="7" max="7" width="14.88671875" bestFit="1" customWidth="1"/>
    <col min="8" max="8" width="4.21875" customWidth="1"/>
    <col min="9" max="9" width="14.88671875" customWidth="1"/>
    <col min="10" max="10" width="4.21875" customWidth="1"/>
    <col min="11" max="11" width="14.88671875" customWidth="1"/>
    <col min="12" max="12" width="4.21875" customWidth="1"/>
    <col min="13" max="13" width="14.88671875" customWidth="1"/>
    <col min="14" max="29" width="4.88671875" customWidth="1"/>
  </cols>
  <sheetData>
    <row r="1" spans="1:29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3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3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3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Brazilië</v>
      </c>
      <c r="L4" s="134">
        <f>IF(COUNTIF(Invulformulier!$S$46:$S$47,Backsheet!$B4)&gt;=1,"",ROW())</f>
        <v>4</v>
      </c>
      <c r="M4" s="130" t="str">
        <f t="shared" si="1"/>
        <v>Brazilië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3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Iran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>
        <f>IF(COUNTIF(Invulformulier!$S$40:$S$43,Backsheet!$B5)&gt;=1,"",ROW())</f>
        <v>5</v>
      </c>
      <c r="K5" s="129" t="str">
        <f t="shared" si="3"/>
        <v>Canada</v>
      </c>
      <c r="L5" s="134">
        <f>IF(COUNTIF(Invulformulier!$S$46:$S$47,Backsheet!$B5)&gt;=1,"",ROW())</f>
        <v>5</v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Japan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Costa Rica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Marokko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Denemarken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Polen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Ecuador</v>
      </c>
      <c r="L8" s="134">
        <f>IF(COUNTIF(Invulformulier!$S$46:$S$47,Backsheet!$B8)&gt;=1,"",ROW())</f>
        <v>8</v>
      </c>
      <c r="M8" s="130" t="str">
        <f t="shared" si="1"/>
        <v>Duitsland</v>
      </c>
    </row>
    <row r="9" spans="1:29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Quatar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Frankrijk</v>
      </c>
      <c r="L9" s="134">
        <f>IF(COUNTIF(Invulformulier!$S$46:$S$47,Backsheet!$B9)&gt;=1,"",ROW())</f>
        <v>9</v>
      </c>
      <c r="M9" s="130" t="str">
        <f t="shared" si="1"/>
        <v>Ecuador</v>
      </c>
    </row>
    <row r="10" spans="1:29" x14ac:dyDescent="0.3">
      <c r="A10">
        <v>9</v>
      </c>
      <c r="B10" t="s">
        <v>102</v>
      </c>
      <c r="C10" s="153" t="s">
        <v>213</v>
      </c>
      <c r="F10" s="128" t="str">
        <f>IF(COUNTIF(Invulformulier!$S$12:$S$27,Backsheet!$B10)&gt;=1,"",ROW())</f>
        <v/>
      </c>
      <c r="G10" s="180" t="str">
        <f t="shared" si="0"/>
        <v>Saudi-Arabië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3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Senegal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 t="str">
        <f>IF(COUNTIF(Invulformulier!$S$40:$S$43,Backsheet!$B11)&gt;=1,"",ROW())</f>
        <v/>
      </c>
      <c r="K11" s="129" t="str">
        <f t="shared" si="3"/>
        <v>Iran</v>
      </c>
      <c r="L11" s="134" t="str">
        <f>IF(COUNTIF(Invulformulier!$S$46:$S$47,Backsheet!$B11)&gt;=1,"",ROW())</f>
        <v/>
      </c>
      <c r="M11" s="130" t="str">
        <f t="shared" si="1"/>
        <v>Ghana</v>
      </c>
    </row>
    <row r="12" spans="1:29" x14ac:dyDescent="0.3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Servië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>
        <f>IF(COUNTIF(Invulformulier!$S$40:$S$43,Backsheet!$B12)&gt;=1,"",ROW())</f>
        <v>12</v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3">
      <c r="A13">
        <v>12</v>
      </c>
      <c r="B13" t="s">
        <v>133</v>
      </c>
      <c r="C13" s="153" t="s">
        <v>216</v>
      </c>
      <c r="F13" s="128" t="str">
        <f>IF(COUNTIF(Invulformulier!$S$12:$S$27,Backsheet!$B13)&gt;=1,"",ROW())</f>
        <v/>
      </c>
      <c r="G13" s="180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3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Uruguay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3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Verenigde Staten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3">
      <c r="A16">
        <v>15</v>
      </c>
      <c r="B16" t="s">
        <v>142</v>
      </c>
      <c r="C16" s="153" t="s">
        <v>219</v>
      </c>
      <c r="F16" s="128" t="str">
        <f>IF(COUNTIF(Invulformulier!$S$12:$S$27,Backsheet!$B16)&gt;=1,"",ROW())</f>
        <v/>
      </c>
      <c r="G16" s="180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3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80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Nederland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3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Polen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3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Portugal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3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Quatar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3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Saudi-Arabië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3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Senegal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3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Servië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3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3">
      <c r="A25">
        <v>24</v>
      </c>
      <c r="B25" t="s">
        <v>108</v>
      </c>
      <c r="F25" s="128">
        <f>IF(COUNTIF(Invulformulier!$S$12:$S$27,Backsheet!$B25)&gt;=1,"",ROW())</f>
        <v>25</v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3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3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 t="str">
        <f>IF(COUNTIF(Invulformulier!$S$40:$S$43,Backsheet!$B27)&gt;=1,"",ROW())</f>
        <v/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3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3">
      <c r="A29">
        <v>28</v>
      </c>
      <c r="B29" t="s">
        <v>138</v>
      </c>
      <c r="F29" s="128">
        <f>IF(COUNTIF(Invulformulier!$S$12:$S$27,Backsheet!$B29)&gt;=1,"",ROW())</f>
        <v>29</v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3">
      <c r="A30">
        <v>29</v>
      </c>
      <c r="B30" t="s">
        <v>109</v>
      </c>
      <c r="F30" s="128">
        <f>IF(COUNTIF(Invulformulier!$S$12:$S$27,Backsheet!$B30)&gt;=1,"",ROW())</f>
        <v>30</v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3">
      <c r="A31">
        <v>30</v>
      </c>
      <c r="B31" t="s">
        <v>34</v>
      </c>
      <c r="F31" s="128" t="str">
        <f>IF(COUNTIF(Invulformulier!$S$12:$S$27,Backsheet!$B31)&gt;=1,"",ROW())</f>
        <v/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3">
      <c r="A32">
        <v>31</v>
      </c>
      <c r="B32" t="s">
        <v>143</v>
      </c>
      <c r="F32" s="128">
        <f>IF(COUNTIF(Invulformulier!$S$12:$S$27,Backsheet!$B32)&gt;=1,"",ROW())</f>
        <v>32</v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3">
      <c r="A33">
        <v>32</v>
      </c>
      <c r="B33" t="s">
        <v>22</v>
      </c>
      <c r="F33" s="128">
        <f>IF(COUNTIF(Invulformulier!$S$12:$S$27,Backsheet!$B33)&gt;=1,"",ROW())</f>
        <v>33</v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3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gebruiker</cp:lastModifiedBy>
  <cp:lastPrinted>2022-11-14T22:47:53Z</cp:lastPrinted>
  <dcterms:created xsi:type="dcterms:W3CDTF">2021-05-22T11:33:14Z</dcterms:created>
  <dcterms:modified xsi:type="dcterms:W3CDTF">2022-11-14T23:13:46Z</dcterms:modified>
</cp:coreProperties>
</file>